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Sección de Estadísticas\Estadísticas\Actualización Estadisticas pág web\2025\9. Septiembre\Alcoholes y Tabaco\Operaciones gravadas\"/>
    </mc:Choice>
  </mc:AlternateContent>
  <xr:revisionPtr revIDLastSave="0" documentId="13_ncr:1_{5476F529-558D-4C98-9E30-D648E1BE9033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2008-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9" i="1" l="1"/>
  <c r="S29" i="1"/>
  <c r="R29" i="1"/>
  <c r="Q29" i="1" l="1"/>
  <c r="P29" i="1" l="1"/>
  <c r="D29" i="1" l="1"/>
  <c r="E29" i="1"/>
  <c r="F29" i="1"/>
  <c r="G29" i="1"/>
  <c r="H29" i="1"/>
  <c r="I29" i="1"/>
  <c r="J29" i="1"/>
  <c r="K29" i="1"/>
  <c r="L29" i="1"/>
  <c r="M29" i="1"/>
  <c r="N29" i="1"/>
  <c r="O29" i="1"/>
  <c r="C29" i="1"/>
</calcChain>
</file>

<file path=xl/sharedStrings.xml><?xml version="1.0" encoding="utf-8"?>
<sst xmlns="http://schemas.openxmlformats.org/spreadsheetml/2006/main" count="27" uniqueCount="27">
  <si>
    <t>Dirección General de Impuestos Internos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</si>
  <si>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</si>
  <si>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</si>
  <si>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</si>
  <si>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</si>
  <si>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</si>
  <si>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</si>
  <si>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</si>
  <si>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</si>
  <si>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</si>
  <si>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</si>
  <si>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</si>
  <si>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</si>
  <si>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</si>
  <si>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</si>
  <si>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Gerencia de Estudios Económicos y Tributarios</t>
  </si>
  <si>
    <t>Departamento de Análisis de Recaudación y Estadísticas</t>
  </si>
  <si>
    <t>En miles de RD$</t>
  </si>
  <si>
    <t>Sólo incluye el monto gravado por el Impuesto Selectivo al Consumo. No incluye exportaciones ni importaciones.</t>
  </si>
  <si>
    <r>
      <t xml:space="preserve">Nota:  </t>
    </r>
    <r>
      <rPr>
        <sz val="9"/>
        <rFont val="Trebuchet MS"/>
        <family val="2"/>
      </rPr>
      <t>No se incluyen otros productos derivados del alcohol, únicamente los declarados por concepto de whisky.</t>
    </r>
  </si>
  <si>
    <t xml:space="preserve"> por el Impuesto Selectivo al Consumo, por año y mes</t>
  </si>
  <si>
    <t>Sección de Análisis de Recaudación</t>
  </si>
  <si>
    <r>
      <t xml:space="preserve">Operaciones </t>
    </r>
    <r>
      <rPr>
        <b/>
        <sz val="11"/>
        <color rgb="FF000000"/>
        <rFont val="Trebuchet MS"/>
        <family val="2"/>
      </rPr>
      <t>gravadas</t>
    </r>
    <r>
      <rPr>
        <b/>
        <vertAlign val="superscript"/>
        <sz val="11"/>
        <color indexed="8"/>
        <rFont val="Trebuchet MS"/>
        <family val="2"/>
      </rPr>
      <t xml:space="preserve"> </t>
    </r>
    <r>
      <rPr>
        <b/>
        <sz val="11"/>
        <color indexed="8"/>
        <rFont val="Trebuchet MS"/>
        <family val="2"/>
      </rPr>
      <t>de Whisky</t>
    </r>
  </si>
  <si>
    <r>
      <t xml:space="preserve">Mes </t>
    </r>
    <r>
      <rPr>
        <b/>
        <vertAlign val="superscript"/>
        <sz val="10"/>
        <color indexed="9"/>
        <rFont val="Trebuchet MS"/>
        <family val="2"/>
      </rPr>
      <t>1/</t>
    </r>
  </si>
  <si>
    <t>1/ Se refiere al período en que se realizaron las ventas de whisky y no en la fecha en que fue declarada ante la DGII.</t>
  </si>
  <si>
    <t>En esta sección se encuentran los datos correspondientes a las ventas u operaciones gravadas de Whisky, gravadas por el Impuesto Selectivo al Consumo. Estos datos son suministrados por las declaraciones juradas de este impuesto, presentadas mensualmente por los contribuyentes de dicho sector.</t>
  </si>
  <si>
    <r>
      <t>Fuente:</t>
    </r>
    <r>
      <rPr>
        <sz val="9"/>
        <color indexed="8"/>
        <rFont val="Trebuchet MS"/>
        <family val="2"/>
      </rPr>
      <t xml:space="preserve"> Declaración Jurada y/o Pago del Impuesto Selectivo al Consumo (Formulario ISC-02) de los contribuyentes. Datos actualizados al día 01 de octubre de 2025. Los mismos pueden presentar cambios por rectificaciones que efectúan los contribuyentes en sus declaraciones.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</si>
</sst>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.0_);_(* \(#,##0.0\);_(* &quot;-&quot;??_);_(@_)"/>
  </numFmts>
  <fonts count="17" x14ac:knownFonts="1">
    <font>
      <sz val="11"/>
      <color theme="1"/>
      <name val="Calibri"/>
      <family val="2"/>
      <scheme val="minor"/>
    </font>
    <font>
      <b/>
      <sz val="11.5"/>
      <color indexed="8"/>
      <name val="Trebuchet MS"/>
      <family val="2"/>
    </font>
    <font>
      <sz val="11"/>
      <color indexed="8"/>
      <name val="Trebuchet MS"/>
      <family val="2"/>
    </font>
    <font>
      <b/>
      <sz val="11"/>
      <color indexed="8"/>
      <name val="Trebuchet MS"/>
      <family val="2"/>
    </font>
    <font>
      <b/>
      <vertAlign val="superscript"/>
      <sz val="11"/>
      <color indexed="8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b/>
      <vertAlign val="superscript"/>
      <sz val="10"/>
      <color indexed="9"/>
      <name val="Trebuchet MS"/>
      <family val="2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Trebuchet MS"/>
      <family val="2"/>
    </font>
    <font>
      <sz val="9"/>
      <name val="Trebuchet MS"/>
      <family val="2"/>
    </font>
    <font>
      <sz val="9"/>
      <color theme="1"/>
      <name val="Calibri"/>
      <family val="2"/>
      <scheme val="minor"/>
    </font>
    <font>
      <b/>
      <sz val="9"/>
      <name val="Trebuchet MS"/>
      <family val="2"/>
    </font>
    <font>
      <sz val="9"/>
      <color indexed="8"/>
      <name val="Trebuchet MS"/>
      <family val="2"/>
    </font>
    <font>
      <b/>
      <sz val="11"/>
      <color rgb="FF000000"/>
      <name val="Trebuchet MS"/>
      <family val="2"/>
    </font>
    <font>
      <b/>
      <i/>
      <sz val="11.5"/>
      <color indexed="8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 style="thin">
        <color indexed="9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6" fillId="0" borderId="0" xfId="0" applyFont="1"/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4" fontId="0" fillId="0" borderId="0" xfId="0" applyNumberFormat="1"/>
    <xf numFmtId="0" fontId="12" fillId="0" borderId="0" xfId="0" applyFont="1"/>
    <xf numFmtId="164" fontId="5" fillId="3" borderId="8" xfId="0" applyNumberFormat="1" applyFont="1" applyFill="1" applyBorder="1"/>
    <xf numFmtId="165" fontId="10" fillId="0" borderId="0" xfId="1" applyNumberFormat="1" applyFont="1"/>
    <xf numFmtId="165" fontId="5" fillId="3" borderId="8" xfId="1" applyNumberFormat="1" applyFont="1" applyFill="1" applyBorder="1"/>
    <xf numFmtId="165" fontId="6" fillId="0" borderId="0" xfId="1" applyNumberFormat="1" applyFont="1"/>
    <xf numFmtId="165" fontId="0" fillId="0" borderId="0" xfId="0" applyNumberFormat="1"/>
    <xf numFmtId="0" fontId="6" fillId="4" borderId="0" xfId="0" applyFont="1" applyFill="1"/>
    <xf numFmtId="165" fontId="10" fillId="4" borderId="0" xfId="1" applyNumberFormat="1" applyFont="1" applyFill="1"/>
    <xf numFmtId="164" fontId="0" fillId="4" borderId="0" xfId="0" applyNumberFormat="1" applyFill="1"/>
    <xf numFmtId="0" fontId="0" fillId="4" borderId="0" xfId="0" applyFill="1"/>
    <xf numFmtId="0" fontId="5" fillId="3" borderId="1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1" fillId="2" borderId="0" xfId="0" applyFont="1" applyFill="1" applyAlignment="1">
      <alignment horizontal="left" vertical="top" wrapText="1"/>
    </xf>
    <xf numFmtId="0" fontId="5" fillId="3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top"/>
    </xf>
    <xf numFmtId="0" fontId="1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9" fillId="0" borderId="0" xfId="0" applyFont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524996</xdr:colOff>
      <xdr:row>0</xdr:row>
      <xdr:rowOff>0</xdr:rowOff>
    </xdr:from>
    <xdr:to>
      <xdr:col>18</xdr:col>
      <xdr:colOff>780721</xdr:colOff>
      <xdr:row>3</xdr:row>
      <xdr:rowOff>188258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3EE485-A49C-471A-BBE7-56FBEFF74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55446" y="0"/>
          <a:ext cx="2103575" cy="8169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6"/>
  <sheetViews>
    <sheetView showGridLines="0" tabSelected="1" topLeftCell="E1" zoomScale="90" zoomScaleNormal="90" workbookViewId="0">
      <pane ySplit="16" topLeftCell="A22" activePane="bottomLeft" state="frozen"/>
      <selection pane="bottomLeft" activeCell="T27" sqref="T27"/>
    </sheetView>
  </sheetViews>
  <sheetFormatPr defaultColWidth="8.68359375" defaultRowHeight="14.4" x14ac:dyDescent="0.55000000000000004"/>
  <cols>
    <col min="1" max="1" width="4.68359375" customWidth="1"/>
    <col min="2" max="2" width="14.68359375" customWidth="1"/>
    <col min="3" max="13" width="11.83984375" bestFit="1" customWidth="1"/>
    <col min="14" max="19" width="13.83984375" bestFit="1" customWidth="1"/>
    <col min="20" max="20" width="13.578125" customWidth="1"/>
  </cols>
  <sheetData>
    <row r="1" spans="2:20" ht="15" x14ac:dyDescent="0.6">
      <c r="B1" s="32" t="s">
        <v>0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2:20" ht="15" x14ac:dyDescent="0.6">
      <c r="B2" s="32" t="s">
        <v>15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2:20" ht="15" x14ac:dyDescent="0.6">
      <c r="B3" s="32" t="s">
        <v>16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2:20" ht="15" x14ac:dyDescent="0.6">
      <c r="B4" s="33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2:20" s="1" customFormat="1" ht="6.75" customHeight="1" thickBot="1" x14ac:dyDescent="0.6">
      <c r="B5" s="2"/>
      <c r="C5" s="2"/>
      <c r="D5" s="2"/>
      <c r="E5" s="2"/>
      <c r="F5" s="2"/>
      <c r="G5" s="2"/>
      <c r="H5" s="2"/>
    </row>
    <row r="6" spans="2:20" s="1" customFormat="1" ht="6" customHeight="1" thickTop="1" thickBot="1" x14ac:dyDescent="0.6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s="1" customFormat="1" ht="8.25" customHeight="1" thickTop="1" x14ac:dyDescent="0.55000000000000004"/>
    <row r="8" spans="2:20" ht="15" customHeight="1" x14ac:dyDescent="0.55000000000000004">
      <c r="B8" s="34" t="s">
        <v>25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9" spans="2:20" ht="15" customHeight="1" x14ac:dyDescent="0.55000000000000004"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1" spans="2:20" ht="16.5" x14ac:dyDescent="0.55000000000000004">
      <c r="B11" s="28" t="s">
        <v>22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</row>
    <row r="12" spans="2:20" x14ac:dyDescent="0.55000000000000004">
      <c r="B12" s="28" t="s">
        <v>20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2:20" x14ac:dyDescent="0.55000000000000004">
      <c r="B13" s="29" t="s">
        <v>17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2:20" ht="7.5" customHeight="1" x14ac:dyDescent="0.55000000000000004"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2:20" x14ac:dyDescent="0.55000000000000004">
      <c r="B15" s="25" t="s">
        <v>23</v>
      </c>
      <c r="C15" s="30" t="s">
        <v>1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2:20" ht="15" customHeight="1" x14ac:dyDescent="0.55000000000000004">
      <c r="B16" s="25"/>
      <c r="C16" s="7">
        <v>2008</v>
      </c>
      <c r="D16" s="8">
        <v>2009</v>
      </c>
      <c r="E16" s="9">
        <v>2010</v>
      </c>
      <c r="F16" s="9">
        <v>2011</v>
      </c>
      <c r="G16" s="10">
        <v>2012</v>
      </c>
      <c r="H16" s="10">
        <v>2013</v>
      </c>
      <c r="I16" s="8">
        <v>2014</v>
      </c>
      <c r="J16" s="9">
        <v>2015</v>
      </c>
      <c r="K16" s="9">
        <v>2016</v>
      </c>
      <c r="L16" s="9">
        <v>2017</v>
      </c>
      <c r="M16" s="9">
        <v>2018</v>
      </c>
      <c r="N16" s="9">
        <v>2019</v>
      </c>
      <c r="O16" s="9">
        <v>2020</v>
      </c>
      <c r="P16" s="9">
        <v>2021</v>
      </c>
      <c r="Q16" s="9">
        <v>2022</v>
      </c>
      <c r="R16" s="9">
        <v>2023</v>
      </c>
      <c r="S16" s="10">
        <v>2024</v>
      </c>
      <c r="T16" s="22">
        <v>2025</v>
      </c>
    </row>
    <row r="17" spans="2:21" ht="15.75" customHeight="1" x14ac:dyDescent="0.55000000000000004">
      <c r="B17" s="4" t="s">
        <v>2</v>
      </c>
      <c r="C17" s="14">
        <v>149825.57021999999</v>
      </c>
      <c r="D17" s="14">
        <v>34337.767669999994</v>
      </c>
      <c r="E17" s="14">
        <v>29949.486390000002</v>
      </c>
      <c r="F17" s="14">
        <v>35817.68462</v>
      </c>
      <c r="G17" s="14">
        <v>37367.169780000004</v>
      </c>
      <c r="H17" s="14">
        <v>6380.8745600000002</v>
      </c>
      <c r="I17" s="14">
        <v>36681.958340000005</v>
      </c>
      <c r="J17" s="14">
        <v>92029.680439999996</v>
      </c>
      <c r="K17" s="14">
        <v>121852.47383</v>
      </c>
      <c r="L17" s="14">
        <v>142492.31135</v>
      </c>
      <c r="M17" s="14">
        <v>22212.822629999999</v>
      </c>
      <c r="N17" s="14">
        <v>46925.504809999999</v>
      </c>
      <c r="O17" s="14">
        <v>162910.66977000004</v>
      </c>
      <c r="P17" s="14">
        <v>276978.27600000001</v>
      </c>
      <c r="Q17" s="14">
        <v>452659.00787999999</v>
      </c>
      <c r="R17" s="14">
        <v>362671.73980000004</v>
      </c>
      <c r="S17" s="14">
        <v>384084.40124000004</v>
      </c>
      <c r="T17" s="14">
        <v>424446.06631999998</v>
      </c>
      <c r="U17" s="11"/>
    </row>
    <row r="18" spans="2:21" x14ac:dyDescent="0.55000000000000004">
      <c r="B18" s="4" t="s">
        <v>3</v>
      </c>
      <c r="C18" s="14">
        <v>81327.381290000005</v>
      </c>
      <c r="D18" s="14">
        <v>13540.14788</v>
      </c>
      <c r="E18" s="14">
        <v>9767.5798400000003</v>
      </c>
      <c r="F18" s="14">
        <v>9790.6385400000017</v>
      </c>
      <c r="G18" s="14">
        <v>11058.46666</v>
      </c>
      <c r="H18" s="14">
        <v>10389.501630000001</v>
      </c>
      <c r="I18" s="14">
        <v>12989.010249999999</v>
      </c>
      <c r="J18" s="14">
        <v>3945.8484099999996</v>
      </c>
      <c r="K18" s="14">
        <v>11108.8855</v>
      </c>
      <c r="L18" s="14">
        <v>9890.3512200000005</v>
      </c>
      <c r="M18" s="14">
        <v>50486.121289999995</v>
      </c>
      <c r="N18" s="14">
        <v>40017.273150000008</v>
      </c>
      <c r="O18" s="14">
        <v>190167.74414000002</v>
      </c>
      <c r="P18" s="14">
        <v>335725.79180999997</v>
      </c>
      <c r="Q18" s="14">
        <v>383777.60661999998</v>
      </c>
      <c r="R18" s="14">
        <v>636602.61519999988</v>
      </c>
      <c r="S18" s="14">
        <v>503193.32315999997</v>
      </c>
      <c r="T18" s="14">
        <v>539915.05012999999</v>
      </c>
      <c r="U18" s="11"/>
    </row>
    <row r="19" spans="2:21" x14ac:dyDescent="0.55000000000000004">
      <c r="B19" s="4" t="s">
        <v>4</v>
      </c>
      <c r="C19" s="14">
        <v>35950.518499999998</v>
      </c>
      <c r="D19" s="14">
        <v>23522.411099999998</v>
      </c>
      <c r="E19" s="14">
        <v>29966.224160000002</v>
      </c>
      <c r="F19" s="14">
        <v>21668.202100000002</v>
      </c>
      <c r="G19" s="14">
        <v>21231.402100000003</v>
      </c>
      <c r="H19" s="14">
        <v>22735.515359999998</v>
      </c>
      <c r="I19" s="14">
        <v>19747.434659999995</v>
      </c>
      <c r="J19" s="14">
        <v>32665.086119999996</v>
      </c>
      <c r="K19" s="14">
        <v>31093.044519999999</v>
      </c>
      <c r="L19" s="14">
        <v>41599.05573</v>
      </c>
      <c r="M19" s="14">
        <v>98100.629360000006</v>
      </c>
      <c r="N19" s="14">
        <v>66122.551129999993</v>
      </c>
      <c r="O19" s="14">
        <v>204387.65599</v>
      </c>
      <c r="P19" s="14">
        <v>421733.90614000004</v>
      </c>
      <c r="Q19" s="14">
        <v>531518.17781999998</v>
      </c>
      <c r="R19" s="14">
        <v>656548.12565000006</v>
      </c>
      <c r="S19" s="14">
        <v>704314.48226000008</v>
      </c>
      <c r="T19" s="14">
        <v>836330.02654999995</v>
      </c>
      <c r="U19" s="11"/>
    </row>
    <row r="20" spans="2:21" x14ac:dyDescent="0.55000000000000004">
      <c r="B20" s="4" t="s">
        <v>5</v>
      </c>
      <c r="C20" s="14">
        <v>35892.488530000002</v>
      </c>
      <c r="D20" s="14">
        <v>24590.623350000002</v>
      </c>
      <c r="E20" s="14">
        <v>21382.118839999999</v>
      </c>
      <c r="F20" s="14">
        <v>18427.303889999999</v>
      </c>
      <c r="G20" s="14">
        <v>19255.917899999997</v>
      </c>
      <c r="H20" s="14">
        <v>22530.502519999998</v>
      </c>
      <c r="I20" s="14">
        <v>31195.190950000004</v>
      </c>
      <c r="J20" s="14">
        <v>32272.948769999999</v>
      </c>
      <c r="K20" s="14">
        <v>36883.550340000002</v>
      </c>
      <c r="L20" s="14">
        <v>26158.770469999999</v>
      </c>
      <c r="M20" s="14">
        <v>45912.524979999995</v>
      </c>
      <c r="N20" s="14">
        <v>127591.35206</v>
      </c>
      <c r="O20" s="14">
        <v>233589.33382</v>
      </c>
      <c r="P20" s="14">
        <v>227898.28613999998</v>
      </c>
      <c r="Q20" s="16">
        <v>450936.29475</v>
      </c>
      <c r="R20" s="14">
        <v>397689.46885</v>
      </c>
      <c r="S20" s="14">
        <v>449498.85331999999</v>
      </c>
      <c r="T20" s="14">
        <v>433502.52957999997</v>
      </c>
      <c r="U20" s="11"/>
    </row>
    <row r="21" spans="2:21" x14ac:dyDescent="0.55000000000000004">
      <c r="B21" s="4" t="s">
        <v>6</v>
      </c>
      <c r="C21" s="14">
        <v>13942.230119999998</v>
      </c>
      <c r="D21" s="14">
        <v>28296.264380000001</v>
      </c>
      <c r="E21" s="14">
        <v>19643.883560000002</v>
      </c>
      <c r="F21" s="14">
        <v>17197.006679999999</v>
      </c>
      <c r="G21" s="14">
        <v>23114.503120000001</v>
      </c>
      <c r="H21" s="14">
        <v>28394.453739999997</v>
      </c>
      <c r="I21" s="14">
        <v>40170.294459999997</v>
      </c>
      <c r="J21" s="14">
        <v>54432.957989999995</v>
      </c>
      <c r="K21" s="14">
        <v>57923.923460000005</v>
      </c>
      <c r="L21" s="14">
        <v>38225.542659999999</v>
      </c>
      <c r="M21" s="14">
        <v>99711.735929999995</v>
      </c>
      <c r="N21" s="14">
        <v>56954.517080000005</v>
      </c>
      <c r="O21" s="14">
        <v>205823.0705</v>
      </c>
      <c r="P21" s="14">
        <v>369785.22287</v>
      </c>
      <c r="Q21" s="14">
        <v>543923.80516999995</v>
      </c>
      <c r="R21" s="14">
        <v>644186.07622000005</v>
      </c>
      <c r="S21" s="14">
        <v>615449.43319000001</v>
      </c>
      <c r="T21" s="14">
        <v>827008.33164999995</v>
      </c>
      <c r="U21" s="11"/>
    </row>
    <row r="22" spans="2:21" x14ac:dyDescent="0.55000000000000004">
      <c r="B22" s="4" t="s">
        <v>7</v>
      </c>
      <c r="C22" s="14">
        <v>20590.13911</v>
      </c>
      <c r="D22" s="14">
        <v>24589.882909999997</v>
      </c>
      <c r="E22" s="14">
        <v>33893.32662</v>
      </c>
      <c r="F22" s="14">
        <v>17992.978600000002</v>
      </c>
      <c r="G22" s="14">
        <v>20866.539990000001</v>
      </c>
      <c r="H22" s="14">
        <v>25566.64661</v>
      </c>
      <c r="I22" s="14">
        <v>26612.024029999997</v>
      </c>
      <c r="J22" s="14">
        <v>35672.310689999998</v>
      </c>
      <c r="K22" s="14">
        <v>54501.736980000001</v>
      </c>
      <c r="L22" s="14">
        <v>64683.056469999996</v>
      </c>
      <c r="M22" s="14">
        <v>59300.963170000003</v>
      </c>
      <c r="N22" s="14">
        <v>118496.12128000001</v>
      </c>
      <c r="O22" s="14">
        <v>427120.46797</v>
      </c>
      <c r="P22" s="14">
        <v>454956.10843999998</v>
      </c>
      <c r="Q22" s="14">
        <v>416747.13280000002</v>
      </c>
      <c r="R22" s="14">
        <v>664402.62771999999</v>
      </c>
      <c r="S22" s="14">
        <v>708147.08798999991</v>
      </c>
      <c r="T22" s="14">
        <v>708723.17787000001</v>
      </c>
      <c r="U22" s="11"/>
    </row>
    <row r="23" spans="2:21" x14ac:dyDescent="0.55000000000000004">
      <c r="B23" s="4" t="s">
        <v>8</v>
      </c>
      <c r="C23" s="14">
        <v>38980.55672</v>
      </c>
      <c r="D23" s="14">
        <v>27684.986850000001</v>
      </c>
      <c r="E23" s="14">
        <v>21297.765339999994</v>
      </c>
      <c r="F23" s="14">
        <v>20658.002550000001</v>
      </c>
      <c r="G23" s="14">
        <v>18308.452720000001</v>
      </c>
      <c r="H23" s="14">
        <v>32418.543129999998</v>
      </c>
      <c r="I23" s="14">
        <v>46273.209879999995</v>
      </c>
      <c r="J23" s="14">
        <v>53015.033940000008</v>
      </c>
      <c r="K23" s="14">
        <v>51119.926350000002</v>
      </c>
      <c r="L23" s="14">
        <v>41537.048550000007</v>
      </c>
      <c r="M23" s="14">
        <v>77327.375719999996</v>
      </c>
      <c r="N23" s="14">
        <v>105990.36052</v>
      </c>
      <c r="O23" s="14">
        <v>373106.59302999999</v>
      </c>
      <c r="P23" s="14">
        <v>313586.04050000006</v>
      </c>
      <c r="Q23" s="14">
        <v>492869.84889999998</v>
      </c>
      <c r="R23" s="14">
        <v>376682.89500999998</v>
      </c>
      <c r="S23" s="14">
        <v>461077.49897000002</v>
      </c>
      <c r="T23" s="14">
        <v>501887.55364</v>
      </c>
      <c r="U23" s="11"/>
    </row>
    <row r="24" spans="2:21" s="21" customFormat="1" x14ac:dyDescent="0.55000000000000004">
      <c r="B24" s="18" t="s">
        <v>9</v>
      </c>
      <c r="C24" s="19">
        <v>35759.66949</v>
      </c>
      <c r="D24" s="19">
        <v>22358.855919999998</v>
      </c>
      <c r="E24" s="19">
        <v>32130.050080000001</v>
      </c>
      <c r="F24" s="19">
        <v>18349.626479999999</v>
      </c>
      <c r="G24" s="19">
        <v>33761.989609999997</v>
      </c>
      <c r="H24" s="19">
        <v>26645.132540000002</v>
      </c>
      <c r="I24" s="19">
        <v>36556.815200000005</v>
      </c>
      <c r="J24" s="19">
        <v>44915.337920000005</v>
      </c>
      <c r="K24" s="19">
        <v>57452.570090000001</v>
      </c>
      <c r="L24" s="19">
        <v>59999.477589999995</v>
      </c>
      <c r="M24" s="19">
        <v>81198.311579999994</v>
      </c>
      <c r="N24" s="19">
        <v>122791.47163</v>
      </c>
      <c r="O24" s="19">
        <v>316903.70346000005</v>
      </c>
      <c r="P24" s="19">
        <v>338246.94026</v>
      </c>
      <c r="Q24" s="19">
        <v>378822.88616000005</v>
      </c>
      <c r="R24" s="19">
        <v>418412.17305999994</v>
      </c>
      <c r="S24" s="19">
        <v>565794.64616000012</v>
      </c>
      <c r="T24" s="19">
        <v>580225.74537000002</v>
      </c>
      <c r="U24" s="20"/>
    </row>
    <row r="25" spans="2:21" s="21" customFormat="1" x14ac:dyDescent="0.55000000000000004">
      <c r="B25" s="18" t="s">
        <v>10</v>
      </c>
      <c r="C25" s="19">
        <v>28889.521149999997</v>
      </c>
      <c r="D25" s="19">
        <v>19007.55688</v>
      </c>
      <c r="E25" s="19">
        <v>18583.372009999999</v>
      </c>
      <c r="F25" s="19">
        <v>22239.106500000005</v>
      </c>
      <c r="G25" s="19">
        <v>22882.644899999999</v>
      </c>
      <c r="H25" s="19">
        <v>26912.401010000001</v>
      </c>
      <c r="I25" s="19">
        <v>43545.531149999995</v>
      </c>
      <c r="J25" s="19">
        <v>54483.047619999998</v>
      </c>
      <c r="K25" s="19">
        <v>67487.563119999992</v>
      </c>
      <c r="L25" s="19">
        <v>61409.772819999998</v>
      </c>
      <c r="M25" s="19">
        <v>113274.64683</v>
      </c>
      <c r="N25" s="19">
        <v>131216.53315</v>
      </c>
      <c r="O25" s="19">
        <v>267156.37222000002</v>
      </c>
      <c r="P25" s="19">
        <v>418987.22247000004</v>
      </c>
      <c r="Q25" s="19">
        <v>332786.69805000001</v>
      </c>
      <c r="R25" s="19">
        <v>553952.55622000003</v>
      </c>
      <c r="S25" s="19">
        <v>784520.24797999999</v>
      </c>
      <c r="T25" s="19"/>
      <c r="U25" s="20"/>
    </row>
    <row r="26" spans="2:21" x14ac:dyDescent="0.55000000000000004">
      <c r="B26" s="4" t="s">
        <v>11</v>
      </c>
      <c r="C26" s="14">
        <v>25034.203490000004</v>
      </c>
      <c r="D26" s="14">
        <v>26581.579409999998</v>
      </c>
      <c r="E26" s="14">
        <v>22456.28976</v>
      </c>
      <c r="F26" s="14">
        <v>23029.859250000001</v>
      </c>
      <c r="G26" s="14">
        <v>42753.914779999999</v>
      </c>
      <c r="H26" s="14">
        <v>32072.220310000001</v>
      </c>
      <c r="I26" s="14">
        <v>42218.777499999997</v>
      </c>
      <c r="J26" s="14">
        <v>44559.233230000005</v>
      </c>
      <c r="K26" s="14">
        <v>56078.649700000002</v>
      </c>
      <c r="L26" s="14">
        <v>45190.681340000003</v>
      </c>
      <c r="M26" s="14">
        <v>85655.25248000001</v>
      </c>
      <c r="N26" s="14">
        <v>119337.91121999999</v>
      </c>
      <c r="O26" s="14">
        <v>331589.72029999999</v>
      </c>
      <c r="P26" s="14">
        <v>425791.20611000003</v>
      </c>
      <c r="Q26" s="14">
        <v>276439.60752999998</v>
      </c>
      <c r="R26" s="14">
        <v>376310.36093000002</v>
      </c>
      <c r="S26" s="14">
        <v>774573.41174000001</v>
      </c>
      <c r="T26" s="14"/>
      <c r="U26" s="11"/>
    </row>
    <row r="27" spans="2:21" x14ac:dyDescent="0.55000000000000004">
      <c r="B27" s="4" t="s">
        <v>12</v>
      </c>
      <c r="C27" s="14">
        <v>36828.952199999992</v>
      </c>
      <c r="D27" s="14">
        <v>47031.539219999999</v>
      </c>
      <c r="E27" s="14">
        <v>34541.008280000002</v>
      </c>
      <c r="F27" s="14">
        <v>29711.009559999999</v>
      </c>
      <c r="G27" s="14">
        <v>57120.824380000005</v>
      </c>
      <c r="H27" s="14">
        <v>44656.625850000004</v>
      </c>
      <c r="I27" s="14">
        <v>56535.526899999997</v>
      </c>
      <c r="J27" s="14">
        <v>74897.454629999993</v>
      </c>
      <c r="K27" s="14">
        <v>94274.358250000005</v>
      </c>
      <c r="L27" s="14">
        <v>103159.88267000002</v>
      </c>
      <c r="M27" s="14">
        <v>67402.706669999985</v>
      </c>
      <c r="N27" s="14">
        <v>253697.55233999999</v>
      </c>
      <c r="O27" s="14">
        <v>335251.23745000002</v>
      </c>
      <c r="P27" s="14">
        <v>373283.95744999999</v>
      </c>
      <c r="Q27" s="16">
        <v>585719.59172999999</v>
      </c>
      <c r="R27" s="14">
        <v>580941.04558000003</v>
      </c>
      <c r="S27" s="14">
        <v>549111.00691</v>
      </c>
      <c r="T27" s="14"/>
      <c r="U27" s="11"/>
    </row>
    <row r="28" spans="2:21" x14ac:dyDescent="0.55000000000000004">
      <c r="B28" s="4" t="s">
        <v>13</v>
      </c>
      <c r="C28" s="14">
        <v>52954.627430000008</v>
      </c>
      <c r="D28" s="14">
        <v>40385.204490000004</v>
      </c>
      <c r="E28" s="14">
        <v>51158.471500000007</v>
      </c>
      <c r="F28" s="14">
        <v>43023.220659999999</v>
      </c>
      <c r="G28" s="14">
        <v>73877.628929999992</v>
      </c>
      <c r="H28" s="14">
        <v>83861.433349999992</v>
      </c>
      <c r="I28" s="14">
        <v>92520.054480000021</v>
      </c>
      <c r="J28" s="14">
        <v>111179.67639000001</v>
      </c>
      <c r="K28" s="14">
        <v>110974.89771999998</v>
      </c>
      <c r="L28" s="14">
        <v>139784.42942000003</v>
      </c>
      <c r="M28" s="14">
        <v>106561.38755</v>
      </c>
      <c r="N28" s="14">
        <v>190274.71059999999</v>
      </c>
      <c r="O28" s="14">
        <v>399015.90829000005</v>
      </c>
      <c r="P28" s="14">
        <v>612220.90069000004</v>
      </c>
      <c r="Q28" s="14">
        <v>684523.67479999992</v>
      </c>
      <c r="R28" s="14">
        <v>745908.66478000011</v>
      </c>
      <c r="S28" s="14">
        <v>709322.38887000002</v>
      </c>
      <c r="T28" s="14"/>
    </row>
    <row r="29" spans="2:21" x14ac:dyDescent="0.55000000000000004">
      <c r="B29" s="13" t="s">
        <v>14</v>
      </c>
      <c r="C29" s="15">
        <f>+SUM(C17:C28)</f>
        <v>555975.85825000005</v>
      </c>
      <c r="D29" s="15">
        <f t="shared" ref="D29:O29" si="0">+SUM(D17:D28)</f>
        <v>331926.82005999994</v>
      </c>
      <c r="E29" s="15">
        <f t="shared" si="0"/>
        <v>324769.57637999998</v>
      </c>
      <c r="F29" s="15">
        <f t="shared" si="0"/>
        <v>277904.63943000004</v>
      </c>
      <c r="G29" s="15">
        <f t="shared" si="0"/>
        <v>381599.45487000002</v>
      </c>
      <c r="H29" s="15">
        <f t="shared" si="0"/>
        <v>362563.85060999996</v>
      </c>
      <c r="I29" s="15">
        <f t="shared" si="0"/>
        <v>485045.82779999997</v>
      </c>
      <c r="J29" s="15">
        <f t="shared" si="0"/>
        <v>634068.61615000002</v>
      </c>
      <c r="K29" s="15">
        <f t="shared" si="0"/>
        <v>750751.57986000006</v>
      </c>
      <c r="L29" s="15">
        <f t="shared" si="0"/>
        <v>774130.38029000012</v>
      </c>
      <c r="M29" s="15">
        <f t="shared" si="0"/>
        <v>907144.47818999994</v>
      </c>
      <c r="N29" s="15">
        <f t="shared" si="0"/>
        <v>1379415.8589699999</v>
      </c>
      <c r="O29" s="15">
        <f t="shared" si="0"/>
        <v>3447022.47694</v>
      </c>
      <c r="P29" s="15">
        <f>+SUM(P17:P28)</f>
        <v>4569193.8588800002</v>
      </c>
      <c r="Q29" s="15">
        <f>+SUM(Q17:Q28)</f>
        <v>5530724.3322099997</v>
      </c>
      <c r="R29" s="15">
        <f>+SUM(R17:R28)</f>
        <v>6414308.3490200005</v>
      </c>
      <c r="S29" s="15">
        <f>+SUM(S17:S28)</f>
        <v>7209086.7817900013</v>
      </c>
      <c r="T29" s="15">
        <f>+SUM(T17:T28)</f>
        <v>4852038.4811099991</v>
      </c>
    </row>
    <row r="30" spans="2:21" ht="3" customHeight="1" x14ac:dyDescent="0.55000000000000004"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2:21" s="12" customFormat="1" ht="15" customHeight="1" x14ac:dyDescent="0.45">
      <c r="B31" s="24" t="s">
        <v>24</v>
      </c>
      <c r="C31" s="24"/>
      <c r="D31" s="24"/>
      <c r="E31" s="24"/>
      <c r="F31" s="24"/>
      <c r="G31" s="24"/>
      <c r="H31" s="24"/>
      <c r="I31" s="24"/>
      <c r="J31" s="24"/>
      <c r="K31" s="24"/>
    </row>
    <row r="32" spans="2:21" s="12" customFormat="1" ht="14.25" customHeight="1" x14ac:dyDescent="0.45">
      <c r="B32" s="27" t="s">
        <v>26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</row>
    <row r="33" spans="2:18" s="12" customFormat="1" ht="11.7" x14ac:dyDescent="0.45">
      <c r="B33" s="26" t="s">
        <v>19</v>
      </c>
      <c r="C33" s="26"/>
      <c r="D33" s="26"/>
      <c r="E33" s="26"/>
      <c r="F33" s="26"/>
      <c r="G33" s="26"/>
      <c r="H33" s="26"/>
      <c r="I33" s="26"/>
      <c r="J33" s="26"/>
      <c r="K33" s="26"/>
    </row>
    <row r="34" spans="2:18" s="12" customFormat="1" ht="12.75" customHeight="1" x14ac:dyDescent="0.45">
      <c r="B34" s="23" t="s">
        <v>18</v>
      </c>
      <c r="C34" s="23"/>
      <c r="D34" s="23"/>
      <c r="E34" s="23"/>
      <c r="F34" s="23"/>
      <c r="G34" s="23"/>
      <c r="H34" s="23"/>
      <c r="I34" s="23"/>
      <c r="J34" s="23"/>
      <c r="K34" s="23"/>
    </row>
    <row r="35" spans="2:18" x14ac:dyDescent="0.55000000000000004">
      <c r="R35" s="17"/>
    </row>
    <row r="36" spans="2:18" x14ac:dyDescent="0.55000000000000004">
      <c r="Q36" s="17"/>
    </row>
  </sheetData>
  <mergeCells count="14">
    <mergeCell ref="B12:T12"/>
    <mergeCell ref="B13:T13"/>
    <mergeCell ref="C15:T15"/>
    <mergeCell ref="B1:R1"/>
    <mergeCell ref="B2:R2"/>
    <mergeCell ref="B3:R3"/>
    <mergeCell ref="B4:R4"/>
    <mergeCell ref="B8:T9"/>
    <mergeCell ref="B11:T11"/>
    <mergeCell ref="B34:K34"/>
    <mergeCell ref="B31:K31"/>
    <mergeCell ref="B15:B16"/>
    <mergeCell ref="B33:K33"/>
    <mergeCell ref="B32:R32"/>
  </mergeCells>
  <pageMargins left="0.7" right="0.7" top="0.75" bottom="0.75" header="0.3" footer="0.3"/>
  <pageSetup orientation="portrait" r:id="rId1"/>
  <ignoredErrors>
    <ignoredError sqref="Q29 C29:P29 R29:T2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2008-2025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Thanife M Gonzalez R</dc:creator>
  <cp:lastModifiedBy>Jairo Morillo</cp:lastModifiedBy>
  <dcterms:created xsi:type="dcterms:W3CDTF">2014-09-04T20:15:45Z</dcterms:created>
  <dcterms:modified xsi:type="dcterms:W3CDTF">2025-10-01T17:22:08Z</dcterms:modified>
</cp:coreProperties>
</file>